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4\"/>
    </mc:Choice>
  </mc:AlternateContent>
  <xr:revisionPtr revIDLastSave="0" documentId="13_ncr:1_{9565A8FD-502D-4661-99EA-8F72D7FB9F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3" r:id="rId1"/>
    <sheet name="N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9" i="4" l="1"/>
  <c r="N29" i="4"/>
  <c r="M29" i="4"/>
  <c r="D29" i="4"/>
  <c r="G29" i="4" s="1"/>
  <c r="C29" i="4"/>
  <c r="F29" i="4" s="1"/>
  <c r="O28" i="4"/>
  <c r="N28" i="4"/>
  <c r="M28" i="4"/>
  <c r="D28" i="4"/>
  <c r="G28" i="4" s="1"/>
  <c r="C28" i="4"/>
  <c r="F28" i="4" s="1"/>
  <c r="B28" i="4"/>
  <c r="O27" i="4"/>
  <c r="N27" i="4"/>
  <c r="M27" i="4"/>
  <c r="D27" i="4"/>
  <c r="G27" i="4" s="1"/>
  <c r="C27" i="4"/>
  <c r="B27" i="4"/>
  <c r="O26" i="4"/>
  <c r="N26" i="4"/>
  <c r="M26" i="4"/>
  <c r="D26" i="4"/>
  <c r="C26" i="4"/>
  <c r="F26" i="4" s="1"/>
  <c r="B26" i="4"/>
  <c r="O25" i="4"/>
  <c r="N25" i="4"/>
  <c r="M25" i="4"/>
  <c r="D25" i="4"/>
  <c r="G25" i="4" s="1"/>
  <c r="C25" i="4"/>
  <c r="B25" i="4"/>
  <c r="O24" i="4"/>
  <c r="N24" i="4"/>
  <c r="M24" i="4"/>
  <c r="D24" i="4"/>
  <c r="G24" i="4" s="1"/>
  <c r="C24" i="4"/>
  <c r="B24" i="4"/>
  <c r="O23" i="4"/>
  <c r="N23" i="4"/>
  <c r="M23" i="4"/>
  <c r="D23" i="4"/>
  <c r="G23" i="4" s="1"/>
  <c r="C23" i="4"/>
  <c r="B23" i="4"/>
  <c r="O22" i="4"/>
  <c r="N22" i="4"/>
  <c r="M22" i="4"/>
  <c r="D22" i="4"/>
  <c r="C22" i="4"/>
  <c r="F22" i="4" s="1"/>
  <c r="B22" i="4"/>
  <c r="O21" i="4"/>
  <c r="N21" i="4"/>
  <c r="M21" i="4"/>
  <c r="D21" i="4"/>
  <c r="G21" i="4" s="1"/>
  <c r="C21" i="4"/>
  <c r="B21" i="4"/>
  <c r="O20" i="4"/>
  <c r="N20" i="4"/>
  <c r="M20" i="4"/>
  <c r="D20" i="4"/>
  <c r="G20" i="4" s="1"/>
  <c r="C20" i="4"/>
  <c r="E20" i="4" s="1"/>
  <c r="B20" i="4"/>
  <c r="O19" i="4"/>
  <c r="N19" i="4"/>
  <c r="M19" i="4"/>
  <c r="D19" i="4"/>
  <c r="G19" i="4" s="1"/>
  <c r="C19" i="4"/>
  <c r="B19" i="4"/>
  <c r="O18" i="4"/>
  <c r="N18" i="4"/>
  <c r="M18" i="4"/>
  <c r="D18" i="4"/>
  <c r="C18" i="4"/>
  <c r="F18" i="4" s="1"/>
  <c r="B18" i="4"/>
  <c r="O17" i="4"/>
  <c r="N17" i="4"/>
  <c r="M17" i="4"/>
  <c r="D17" i="4"/>
  <c r="G17" i="4" s="1"/>
  <c r="C17" i="4"/>
  <c r="F17" i="4" s="1"/>
  <c r="B17" i="4"/>
  <c r="O16" i="4"/>
  <c r="N16" i="4"/>
  <c r="M16" i="4"/>
  <c r="D16" i="4"/>
  <c r="G16" i="4" s="1"/>
  <c r="C16" i="4"/>
  <c r="B16" i="4"/>
  <c r="O15" i="4"/>
  <c r="N15" i="4"/>
  <c r="M15" i="4"/>
  <c r="D15" i="4"/>
  <c r="G15" i="4" s="1"/>
  <c r="C15" i="4"/>
  <c r="F15" i="4" s="1"/>
  <c r="B15" i="4"/>
  <c r="O14" i="4"/>
  <c r="N14" i="4"/>
  <c r="M14" i="4"/>
  <c r="D14" i="4"/>
  <c r="C14" i="4"/>
  <c r="B14" i="4"/>
  <c r="O13" i="4"/>
  <c r="N13" i="4"/>
  <c r="M13" i="4"/>
  <c r="D13" i="4"/>
  <c r="G13" i="4" s="1"/>
  <c r="C13" i="4"/>
  <c r="F13" i="4" s="1"/>
  <c r="B13" i="4"/>
  <c r="O12" i="4"/>
  <c r="N12" i="4"/>
  <c r="M12" i="4"/>
  <c r="D12" i="4"/>
  <c r="G12" i="4" s="1"/>
  <c r="C12" i="4"/>
  <c r="B12" i="4"/>
  <c r="O11" i="4"/>
  <c r="N11" i="4"/>
  <c r="M11" i="4"/>
  <c r="D11" i="4"/>
  <c r="G11" i="4" s="1"/>
  <c r="C11" i="4"/>
  <c r="F11" i="4" s="1"/>
  <c r="B11" i="4"/>
  <c r="O10" i="4"/>
  <c r="N10" i="4"/>
  <c r="M10" i="4"/>
  <c r="D10" i="4"/>
  <c r="C10" i="4"/>
  <c r="B10" i="4"/>
  <c r="O9" i="4"/>
  <c r="N9" i="4"/>
  <c r="M9" i="4"/>
  <c r="D9" i="4"/>
  <c r="G9" i="4" s="1"/>
  <c r="C9" i="4"/>
  <c r="B9" i="4"/>
  <c r="O8" i="4"/>
  <c r="N8" i="4"/>
  <c r="M8" i="4"/>
  <c r="D8" i="4"/>
  <c r="G8" i="4" s="1"/>
  <c r="C8" i="4"/>
  <c r="E8" i="4" s="1"/>
  <c r="B8" i="4"/>
  <c r="O7" i="4"/>
  <c r="N7" i="4"/>
  <c r="M7" i="4"/>
  <c r="D7" i="4"/>
  <c r="G7" i="4" s="1"/>
  <c r="C7" i="4"/>
  <c r="B7" i="4"/>
  <c r="O6" i="4"/>
  <c r="N6" i="4"/>
  <c r="M6" i="4"/>
  <c r="D6" i="4"/>
  <c r="G6" i="4" s="1"/>
  <c r="C6" i="4"/>
  <c r="B6" i="4"/>
  <c r="O5" i="4"/>
  <c r="N5" i="4"/>
  <c r="M5" i="4"/>
  <c r="G5" i="4"/>
  <c r="D5" i="4"/>
  <c r="C5" i="4"/>
  <c r="B5" i="4"/>
  <c r="O14" i="3"/>
  <c r="N14" i="3"/>
  <c r="M14" i="3"/>
  <c r="D14" i="3"/>
  <c r="G14" i="3" s="1"/>
  <c r="C14" i="3"/>
  <c r="F14" i="3" s="1"/>
  <c r="O13" i="3"/>
  <c r="N13" i="3"/>
  <c r="M13" i="3"/>
  <c r="G13" i="3"/>
  <c r="D13" i="3"/>
  <c r="C13" i="3"/>
  <c r="B13" i="3"/>
  <c r="O12" i="3"/>
  <c r="N12" i="3"/>
  <c r="M12" i="3"/>
  <c r="D12" i="3"/>
  <c r="G12" i="3" s="1"/>
  <c r="C12" i="3"/>
  <c r="B12" i="3"/>
  <c r="O11" i="3"/>
  <c r="N11" i="3"/>
  <c r="M11" i="3"/>
  <c r="D11" i="3"/>
  <c r="G11" i="3" s="1"/>
  <c r="C11" i="3"/>
  <c r="B11" i="3"/>
  <c r="O10" i="3"/>
  <c r="N10" i="3"/>
  <c r="M10" i="3"/>
  <c r="D10" i="3"/>
  <c r="G10" i="3" s="1"/>
  <c r="C10" i="3"/>
  <c r="B10" i="3"/>
  <c r="O9" i="3"/>
  <c r="N9" i="3"/>
  <c r="M9" i="3"/>
  <c r="G9" i="3"/>
  <c r="D9" i="3"/>
  <c r="C9" i="3"/>
  <c r="B9" i="3"/>
  <c r="O8" i="3"/>
  <c r="N8" i="3"/>
  <c r="M8" i="3"/>
  <c r="D8" i="3"/>
  <c r="G8" i="3" s="1"/>
  <c r="C8" i="3"/>
  <c r="B8" i="3"/>
  <c r="O7" i="3"/>
  <c r="N7" i="3"/>
  <c r="M7" i="3"/>
  <c r="D7" i="3"/>
  <c r="G7" i="3" s="1"/>
  <c r="C7" i="3"/>
  <c r="E7" i="3" s="1"/>
  <c r="B7" i="3"/>
  <c r="O6" i="3"/>
  <c r="N6" i="3"/>
  <c r="M6" i="3"/>
  <c r="G6" i="3"/>
  <c r="D6" i="3"/>
  <c r="C6" i="3"/>
  <c r="B6" i="3"/>
  <c r="O5" i="3"/>
  <c r="N5" i="3"/>
  <c r="M5" i="3"/>
  <c r="D5" i="3"/>
  <c r="G5" i="3" s="1"/>
  <c r="C5" i="3"/>
  <c r="B5" i="3"/>
  <c r="E10" i="4" l="1"/>
  <c r="E14" i="4"/>
  <c r="E18" i="4"/>
  <c r="F5" i="4"/>
  <c r="F10" i="4"/>
  <c r="E12" i="4"/>
  <c r="F19" i="4"/>
  <c r="F21" i="4"/>
  <c r="E22" i="4"/>
  <c r="F7" i="4"/>
  <c r="F9" i="4"/>
  <c r="F14" i="4"/>
  <c r="E16" i="4"/>
  <c r="F23" i="4"/>
  <c r="F25" i="4"/>
  <c r="F27" i="4"/>
  <c r="E11" i="3"/>
  <c r="E10" i="3"/>
  <c r="F12" i="3"/>
  <c r="F8" i="3"/>
  <c r="E6" i="3"/>
  <c r="F5" i="3"/>
  <c r="F9" i="3"/>
  <c r="F13" i="3"/>
  <c r="F6" i="3"/>
  <c r="F10" i="3"/>
  <c r="E6" i="4"/>
  <c r="E26" i="4"/>
  <c r="E27" i="4"/>
  <c r="E7" i="4"/>
  <c r="E11" i="4"/>
  <c r="E15" i="4"/>
  <c r="E19" i="4"/>
  <c r="E23" i="4"/>
  <c r="F6" i="4"/>
  <c r="E24" i="4"/>
  <c r="G10" i="4"/>
  <c r="G14" i="4"/>
  <c r="G18" i="4"/>
  <c r="G22" i="4"/>
  <c r="G26" i="4"/>
  <c r="E28" i="4"/>
  <c r="E5" i="4"/>
  <c r="F8" i="4"/>
  <c r="E9" i="4"/>
  <c r="F12" i="4"/>
  <c r="E13" i="4"/>
  <c r="F16" i="4"/>
  <c r="E17" i="4"/>
  <c r="F20" i="4"/>
  <c r="E21" i="4"/>
  <c r="F24" i="4"/>
  <c r="E25" i="4"/>
  <c r="E29" i="4"/>
  <c r="E5" i="3"/>
  <c r="E9" i="3"/>
  <c r="E13" i="3"/>
  <c r="E14" i="3"/>
  <c r="F7" i="3"/>
  <c r="E8" i="3"/>
  <c r="F11" i="3"/>
  <c r="E12" i="3"/>
  <c r="A1" i="4" l="1"/>
  <c r="A1" i="3"/>
</calcChain>
</file>

<file path=xl/sharedStrings.xml><?xml version="1.0" encoding="utf-8"?>
<sst xmlns="http://schemas.openxmlformats.org/spreadsheetml/2006/main" count="85" uniqueCount="38">
  <si>
    <t>GROSS WRITTEN PREMIUMS</t>
  </si>
  <si>
    <t>Change</t>
  </si>
  <si>
    <t>EUR m</t>
  </si>
  <si>
    <t>%</t>
  </si>
  <si>
    <t>BAM m</t>
  </si>
  <si>
    <t>No.</t>
  </si>
  <si>
    <t>Company</t>
  </si>
  <si>
    <t>MARKET SHARE</t>
  </si>
  <si>
    <t>TOTAL Bosnia&amp;Herzegovina</t>
  </si>
  <si>
    <t>Adriatic osiguranje d.d.</t>
  </si>
  <si>
    <t>Uniqa osiguranje d.d.</t>
  </si>
  <si>
    <t>Euroherc osiguranje d.d.</t>
  </si>
  <si>
    <t>Grawe osiguranje d.d.</t>
  </si>
  <si>
    <t>Croatia osiguranje d.d.</t>
  </si>
  <si>
    <t>Triglav osiguranje d.d.</t>
  </si>
  <si>
    <t>Vienna osiguranje d.d.</t>
  </si>
  <si>
    <t>Wiener osiguranje a.d.</t>
  </si>
  <si>
    <t>Dunav osiguranje a.d.</t>
  </si>
  <si>
    <t>Osiguranje Aura a.d.</t>
  </si>
  <si>
    <t>Drina osiguranje a.d.</t>
  </si>
  <si>
    <t>Grawe osiguranje a.d.</t>
  </si>
  <si>
    <t>Nešković osiguranje a.d.</t>
  </si>
  <si>
    <t>Mikrofin osiguranje a.d.</t>
  </si>
  <si>
    <t>Triglav osiguranje a.d.</t>
  </si>
  <si>
    <t>Osiguranje Garant d.d.</t>
  </si>
  <si>
    <t>Euros osiguranje a.d.</t>
  </si>
  <si>
    <t>Camelija osiguranje d.d.</t>
  </si>
  <si>
    <t>Premium osiguranje a.d.</t>
  </si>
  <si>
    <t>Krajina osiguranje a.d.</t>
  </si>
  <si>
    <t xml:space="preserve"> BiH - LIFE RANKING</t>
  </si>
  <si>
    <t xml:space="preserve"> BiH - NL RANKING</t>
  </si>
  <si>
    <t>Sarajevo osiguranje d.d.</t>
  </si>
  <si>
    <t>1 EUR = 1.95583 Convertible marks - BAM (fixed)</t>
  </si>
  <si>
    <t>Source:</t>
  </si>
  <si>
    <t>AZOBIH - Insurance Agency of Bosnia and Herzegovina</t>
  </si>
  <si>
    <t>SAS - Super P osiguranje a.d.</t>
  </si>
  <si>
    <t>Brčko-gas osiguranje d.d.</t>
  </si>
  <si>
    <t>ASA Central osiguranje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</si>
</sst>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" fillId="0" borderId="1" xfId="1" applyBorder="1"/>
    <xf numFmtId="164" fontId="7" fillId="0" borderId="1" xfId="1" applyFont="1" applyBorder="1"/>
    <xf numFmtId="164" fontId="8" fillId="0" borderId="0" xfId="1" applyFont="1"/>
    <xf numFmtId="164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4" fontId="11" fillId="0" borderId="1" xfId="1" applyFont="1" applyBorder="1"/>
    <xf numFmtId="166" fontId="7" fillId="0" borderId="1" xfId="1" applyNumberFormat="1" applyFont="1" applyBorder="1" applyAlignment="1">
      <alignment horizontal="center" vertical="center"/>
    </xf>
    <xf numFmtId="164" fontId="8" fillId="5" borderId="2" xfId="1" applyFont="1" applyFill="1" applyBorder="1"/>
    <xf numFmtId="164" fontId="9" fillId="5" borderId="1" xfId="1" applyFont="1" applyFill="1" applyBorder="1"/>
    <xf numFmtId="164" fontId="10" fillId="5" borderId="1" xfId="1" applyFont="1" applyFill="1" applyBorder="1" applyAlignment="1">
      <alignment horizontal="center" vertical="center"/>
    </xf>
    <xf numFmtId="164" fontId="2" fillId="5" borderId="1" xfId="1" applyFont="1" applyFill="1" applyBorder="1"/>
    <xf numFmtId="0" fontId="1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EB06-9E73-43E5-8958-688E01FEA1F3}">
  <dimension ref="A1:O16"/>
  <sheetViews>
    <sheetView tabSelected="1" zoomScale="85" zoomScaleNormal="85" workbookViewId="0">
      <selection activeCell="D23" sqref="D23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LIFE RANKING</v>
      </c>
      <c r="B1" s="8"/>
      <c r="C1" s="8"/>
      <c r="D1" s="9"/>
      <c r="E1" s="10"/>
      <c r="F1" s="10"/>
      <c r="G1" s="11"/>
      <c r="I1" s="7" t="s">
        <v>29</v>
      </c>
      <c r="J1" s="8"/>
      <c r="K1" s="8"/>
      <c r="M1" s="9"/>
      <c r="N1" s="12"/>
      <c r="O1" s="13"/>
    </row>
    <row r="2" spans="1:15" s="3" customFormat="1" ht="15" customHeight="1" x14ac:dyDescent="0.25">
      <c r="A2" s="33" t="s">
        <v>5</v>
      </c>
      <c r="B2" s="33" t="s">
        <v>6</v>
      </c>
      <c r="C2" s="36" t="s">
        <v>0</v>
      </c>
      <c r="D2" s="37"/>
      <c r="E2" s="38"/>
      <c r="F2" s="31" t="s">
        <v>7</v>
      </c>
      <c r="G2" s="32"/>
      <c r="I2" s="33" t="s">
        <v>5</v>
      </c>
      <c r="J2" s="33" t="s">
        <v>6</v>
      </c>
      <c r="K2" s="36" t="s">
        <v>0</v>
      </c>
      <c r="L2" s="37"/>
      <c r="M2" s="38"/>
      <c r="N2" s="31" t="s">
        <v>7</v>
      </c>
      <c r="O2" s="32"/>
    </row>
    <row r="3" spans="1:15" s="3" customFormat="1" ht="15" customHeight="1" x14ac:dyDescent="0.25">
      <c r="A3" s="34"/>
      <c r="B3" s="34"/>
      <c r="C3" s="4">
        <v>2024</v>
      </c>
      <c r="D3" s="4">
        <v>2023</v>
      </c>
      <c r="E3" s="4" t="s">
        <v>1</v>
      </c>
      <c r="F3" s="4">
        <v>2024</v>
      </c>
      <c r="G3" s="4">
        <v>2023</v>
      </c>
      <c r="I3" s="34"/>
      <c r="J3" s="34"/>
      <c r="K3" s="4">
        <v>2024</v>
      </c>
      <c r="L3" s="4">
        <v>2023</v>
      </c>
      <c r="M3" s="4" t="s">
        <v>1</v>
      </c>
      <c r="N3" s="4">
        <v>2024</v>
      </c>
      <c r="O3" s="4">
        <v>2023</v>
      </c>
    </row>
    <row r="4" spans="1:15" s="3" customFormat="1" x14ac:dyDescent="0.25">
      <c r="A4" s="35"/>
      <c r="B4" s="35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5"/>
      <c r="J4" s="34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Vienna osiguranje d.d.</v>
      </c>
      <c r="C5" s="15">
        <f>K5/1.95583</f>
        <v>22.700712229590504</v>
      </c>
      <c r="D5" s="15">
        <f>L5/1.95583</f>
        <v>23.933046328157356</v>
      </c>
      <c r="E5" s="15">
        <f>C5*100/D5-100</f>
        <v>-5.1490900141575651</v>
      </c>
      <c r="F5" s="15">
        <f>C5*100/$C$14</f>
        <v>21.36542054631057</v>
      </c>
      <c r="G5" s="15">
        <f>D5*100/$D$14</f>
        <v>23.462607627432018</v>
      </c>
      <c r="I5" s="23">
        <v>1</v>
      </c>
      <c r="J5" s="17" t="s">
        <v>15</v>
      </c>
      <c r="K5" s="15">
        <v>44.398733999999997</v>
      </c>
      <c r="L5" s="16">
        <v>46.808970000000002</v>
      </c>
      <c r="M5" s="15">
        <f>K5*100/L5-100</f>
        <v>-5.1490900141575651</v>
      </c>
      <c r="N5" s="16">
        <f>K5*100/$K$14</f>
        <v>21.36542054631057</v>
      </c>
      <c r="O5" s="16">
        <f>L5*100/$L$14</f>
        <v>23.462607627432018</v>
      </c>
    </row>
    <row r="6" spans="1:15" s="3" customFormat="1" x14ac:dyDescent="0.25">
      <c r="A6" s="14">
        <v>2</v>
      </c>
      <c r="B6" s="17" t="str">
        <f t="shared" ref="B6:B13" si="0">J6</f>
        <v>Uniqa osiguranje d.d.</v>
      </c>
      <c r="C6" s="15">
        <f t="shared" ref="C6:D13" si="1">K6/1.95583</f>
        <v>22.571384527285094</v>
      </c>
      <c r="D6" s="15">
        <f t="shared" si="1"/>
        <v>22.733115352561317</v>
      </c>
      <c r="E6" s="15">
        <f t="shared" ref="E6:E14" si="2">C6*100/D6-100</f>
        <v>-0.71143273927917505</v>
      </c>
      <c r="F6" s="15">
        <f>C6*100/$C$14</f>
        <v>21.243700103352779</v>
      </c>
      <c r="G6" s="15">
        <f>D6*100/$D$14</f>
        <v>22.286263033668842</v>
      </c>
      <c r="I6" s="23">
        <v>2</v>
      </c>
      <c r="J6" s="17" t="s">
        <v>10</v>
      </c>
      <c r="K6" s="15">
        <v>44.145791000000003</v>
      </c>
      <c r="L6" s="16">
        <v>44.462108999999998</v>
      </c>
      <c r="M6" s="15">
        <f t="shared" ref="M6:M14" si="3">K6*100/L6-100</f>
        <v>-0.71143273927918926</v>
      </c>
      <c r="N6" s="16">
        <f>K6*100/$K$14</f>
        <v>21.243700103352776</v>
      </c>
      <c r="O6" s="16">
        <f>L6*100/$L$14</f>
        <v>22.286263033668842</v>
      </c>
    </row>
    <row r="7" spans="1:15" s="3" customFormat="1" x14ac:dyDescent="0.25">
      <c r="A7" s="14">
        <v>3</v>
      </c>
      <c r="B7" s="17" t="str">
        <f t="shared" si="0"/>
        <v>Grawe osiguranje d.d.</v>
      </c>
      <c r="C7" s="15">
        <f t="shared" si="1"/>
        <v>17.985548846269872</v>
      </c>
      <c r="D7" s="15">
        <f t="shared" si="1"/>
        <v>16.700301662209906</v>
      </c>
      <c r="E7" s="15">
        <f t="shared" si="2"/>
        <v>7.695951905876484</v>
      </c>
      <c r="F7" s="15">
        <f>C7*100/$C$14</f>
        <v>16.927610507121894</v>
      </c>
      <c r="G7" s="15">
        <f>D7*100/$D$14</f>
        <v>16.372033036980696</v>
      </c>
      <c r="I7" s="23">
        <v>3</v>
      </c>
      <c r="J7" s="17" t="s">
        <v>12</v>
      </c>
      <c r="K7" s="15">
        <v>35.176676</v>
      </c>
      <c r="L7" s="16">
        <v>32.662951</v>
      </c>
      <c r="M7" s="15">
        <f t="shared" si="3"/>
        <v>7.695951905876484</v>
      </c>
      <c r="N7" s="16">
        <f>K7*100/$K$14</f>
        <v>16.927610507121894</v>
      </c>
      <c r="O7" s="16">
        <f>L7*100/$L$14</f>
        <v>16.372033036980696</v>
      </c>
    </row>
    <row r="8" spans="1:15" s="3" customFormat="1" x14ac:dyDescent="0.25">
      <c r="A8" s="14">
        <v>4</v>
      </c>
      <c r="B8" s="17" t="str">
        <f t="shared" si="0"/>
        <v>Triglav osiguranje d.d.</v>
      </c>
      <c r="C8" s="15">
        <f t="shared" si="1"/>
        <v>16.966214343782436</v>
      </c>
      <c r="D8" s="15">
        <f t="shared" si="1"/>
        <v>15.054853438182256</v>
      </c>
      <c r="E8" s="15">
        <f t="shared" si="2"/>
        <v>12.695978167097721</v>
      </c>
      <c r="F8" s="15">
        <f>C8*100/$C$14</f>
        <v>15.968234867153209</v>
      </c>
      <c r="G8" s="15">
        <f>D8*100/$D$14</f>
        <v>14.758928481786866</v>
      </c>
      <c r="I8" s="23">
        <v>4</v>
      </c>
      <c r="J8" s="17" t="s">
        <v>14</v>
      </c>
      <c r="K8" s="15">
        <v>33.183031</v>
      </c>
      <c r="L8" s="16">
        <v>29.444734</v>
      </c>
      <c r="M8" s="15">
        <f t="shared" si="3"/>
        <v>12.695978167097721</v>
      </c>
      <c r="N8" s="16">
        <f>K8*100/$K$14</f>
        <v>15.96823486715321</v>
      </c>
      <c r="O8" s="16">
        <f>L8*100/$L$14</f>
        <v>14.758928481786864</v>
      </c>
    </row>
    <row r="9" spans="1:15" s="3" customFormat="1" x14ac:dyDescent="0.25">
      <c r="A9" s="14">
        <v>5</v>
      </c>
      <c r="B9" s="17" t="str">
        <f t="shared" si="0"/>
        <v>Grawe osiguranje a.d.</v>
      </c>
      <c r="C9" s="15">
        <f t="shared" si="1"/>
        <v>13.641928245297393</v>
      </c>
      <c r="D9" s="15">
        <f t="shared" si="1"/>
        <v>13.249506347688706</v>
      </c>
      <c r="E9" s="15">
        <f t="shared" si="2"/>
        <v>2.961785045502026</v>
      </c>
      <c r="F9" s="15">
        <f>C9*100/$C$14</f>
        <v>12.839488518049423</v>
      </c>
      <c r="G9" s="15">
        <f>D9*100/$D$14</f>
        <v>12.989068104015333</v>
      </c>
      <c r="I9" s="23">
        <v>5</v>
      </c>
      <c r="J9" s="17" t="s">
        <v>20</v>
      </c>
      <c r="K9" s="15">
        <v>26.68129252</v>
      </c>
      <c r="L9" s="16">
        <v>25.913782000000001</v>
      </c>
      <c r="M9" s="15">
        <f t="shared" si="3"/>
        <v>2.961785045502026</v>
      </c>
      <c r="N9" s="16">
        <f>K9*100/$K$14</f>
        <v>12.839488518049423</v>
      </c>
      <c r="O9" s="16">
        <f>L9*100/$L$14</f>
        <v>12.989068104015333</v>
      </c>
    </row>
    <row r="10" spans="1:15" s="3" customFormat="1" x14ac:dyDescent="0.25">
      <c r="A10" s="14">
        <v>6</v>
      </c>
      <c r="B10" s="17" t="str">
        <f t="shared" si="0"/>
        <v>Croatia osiguranje d.d.</v>
      </c>
      <c r="C10" s="15">
        <f t="shared" si="1"/>
        <v>4.7620023212651414</v>
      </c>
      <c r="D10" s="15">
        <f t="shared" si="1"/>
        <v>2.5835604321438979</v>
      </c>
      <c r="E10" s="15">
        <f t="shared" si="2"/>
        <v>84.319370354868084</v>
      </c>
      <c r="F10" s="15">
        <f>C10*100/$C$14</f>
        <v>4.4818938369570356</v>
      </c>
      <c r="G10" s="15">
        <f>D10*100/$D$14</f>
        <v>2.5327768086854316</v>
      </c>
      <c r="I10" s="23">
        <v>6</v>
      </c>
      <c r="J10" s="17" t="s">
        <v>13</v>
      </c>
      <c r="K10" s="15">
        <v>9.3136670000000006</v>
      </c>
      <c r="L10" s="16">
        <v>5.0530049999999997</v>
      </c>
      <c r="M10" s="15">
        <f t="shared" si="3"/>
        <v>84.319370354868056</v>
      </c>
      <c r="N10" s="16">
        <f>K10*100/$K$14</f>
        <v>4.4818938369570347</v>
      </c>
      <c r="O10" s="16">
        <f>L10*100/$L$14</f>
        <v>2.5327768086854321</v>
      </c>
    </row>
    <row r="11" spans="1:15" s="3" customFormat="1" x14ac:dyDescent="0.25">
      <c r="A11" s="14">
        <v>7</v>
      </c>
      <c r="B11" s="17" t="str">
        <f t="shared" si="0"/>
        <v>Adriatic osiguranje d.d.</v>
      </c>
      <c r="C11" s="15">
        <f t="shared" si="1"/>
        <v>4.0315252348107968</v>
      </c>
      <c r="D11" s="15">
        <f t="shared" si="1"/>
        <v>4.353621224748573</v>
      </c>
      <c r="E11" s="15">
        <f t="shared" si="2"/>
        <v>-7.3983466477696993</v>
      </c>
      <c r="F11" s="15">
        <f>C11*100/$C$14</f>
        <v>3.7943845643978693</v>
      </c>
      <c r="G11" s="15">
        <f>D11*100/$D$14</f>
        <v>4.2680444918772817</v>
      </c>
      <c r="I11" s="23">
        <v>7</v>
      </c>
      <c r="J11" s="24" t="s">
        <v>9</v>
      </c>
      <c r="K11" s="15">
        <v>7.8849780000000003</v>
      </c>
      <c r="L11" s="16">
        <v>8.5149430000000006</v>
      </c>
      <c r="M11" s="15">
        <f t="shared" si="3"/>
        <v>-7.3983466477696993</v>
      </c>
      <c r="N11" s="16">
        <f>K11*100/$K$14</f>
        <v>3.7943845643978689</v>
      </c>
      <c r="O11" s="16">
        <f>L11*100/$L$14</f>
        <v>4.2680444918772809</v>
      </c>
    </row>
    <row r="12" spans="1:15" s="3" customFormat="1" x14ac:dyDescent="0.25">
      <c r="A12" s="14">
        <v>8</v>
      </c>
      <c r="B12" s="17" t="str">
        <f t="shared" si="0"/>
        <v>Sarajevo osiguranje d.d.</v>
      </c>
      <c r="C12" s="15">
        <f t="shared" si="1"/>
        <v>2.1342887674286617</v>
      </c>
      <c r="D12" s="15">
        <f t="shared" si="1"/>
        <v>2.0503781003461445</v>
      </c>
      <c r="E12" s="15">
        <f t="shared" si="2"/>
        <v>4.0924484644247485</v>
      </c>
      <c r="F12" s="15">
        <f>C12*100/$C$14</f>
        <v>2.0087465372095403</v>
      </c>
      <c r="G12" s="15">
        <f>D12*100/$D$14</f>
        <v>2.010074948114843</v>
      </c>
      <c r="I12" s="23">
        <v>8</v>
      </c>
      <c r="J12" s="17" t="s">
        <v>31</v>
      </c>
      <c r="K12" s="15">
        <v>4.1743059999999996</v>
      </c>
      <c r="L12" s="16">
        <v>4.0101909999999998</v>
      </c>
      <c r="M12" s="15">
        <f t="shared" si="3"/>
        <v>4.0924484644247627</v>
      </c>
      <c r="N12" s="16">
        <f>K12*100/$K$14</f>
        <v>2.0087465372095408</v>
      </c>
      <c r="O12" s="16">
        <f>L12*100/$L$14</f>
        <v>2.0100749481148426</v>
      </c>
    </row>
    <row r="13" spans="1:15" s="3" customFormat="1" x14ac:dyDescent="0.25">
      <c r="A13" s="14">
        <v>9</v>
      </c>
      <c r="B13" s="17" t="str">
        <f t="shared" si="0"/>
        <v>Wiener osiguranje a.d.</v>
      </c>
      <c r="C13" s="15">
        <f t="shared" si="1"/>
        <v>1.4561750305496899</v>
      </c>
      <c r="D13" s="15">
        <f t="shared" si="1"/>
        <v>1.346674301958759</v>
      </c>
      <c r="E13" s="15">
        <f t="shared" si="2"/>
        <v>8.1311961200759697</v>
      </c>
      <c r="F13" s="15">
        <f>C13*100/$C$14</f>
        <v>1.3705205194476837</v>
      </c>
      <c r="G13" s="15">
        <f>D13*100/$D$14</f>
        <v>1.3202034674386951</v>
      </c>
      <c r="I13" s="23">
        <v>9</v>
      </c>
      <c r="J13" s="17" t="s">
        <v>16</v>
      </c>
      <c r="K13" s="15">
        <v>2.84803081</v>
      </c>
      <c r="L13" s="16">
        <v>2.6338659999999998</v>
      </c>
      <c r="M13" s="15">
        <f t="shared" si="3"/>
        <v>8.1311961200759839</v>
      </c>
      <c r="N13" s="16">
        <f>K13*100/$K$14</f>
        <v>1.3705205194476839</v>
      </c>
      <c r="O13" s="16">
        <f>L13*100/$L$14</f>
        <v>1.3202034674386951</v>
      </c>
    </row>
    <row r="14" spans="1:15" s="18" customFormat="1" x14ac:dyDescent="0.25">
      <c r="A14" s="26" t="s">
        <v>8</v>
      </c>
      <c r="B14" s="27"/>
      <c r="C14" s="28">
        <f t="shared" ref="C14:D14" si="4">K14/1.95583</f>
        <v>106.24977954627958</v>
      </c>
      <c r="D14" s="28">
        <f t="shared" si="4"/>
        <v>102.00505718799691</v>
      </c>
      <c r="E14" s="28">
        <f t="shared" si="2"/>
        <v>4.1612861904087595</v>
      </c>
      <c r="F14" s="28">
        <f>C14*100/$C$14</f>
        <v>100</v>
      </c>
      <c r="G14" s="28">
        <f>D14*100/$D$14</f>
        <v>100</v>
      </c>
      <c r="I14" s="26" t="s">
        <v>8</v>
      </c>
      <c r="J14" s="27"/>
      <c r="K14" s="15">
        <v>207.80650632999999</v>
      </c>
      <c r="L14" s="16">
        <v>199.50455099999999</v>
      </c>
      <c r="M14" s="28">
        <f t="shared" si="3"/>
        <v>4.1612861904087453</v>
      </c>
      <c r="N14" s="29">
        <f>K14*100/$K$14</f>
        <v>99.999999999999986</v>
      </c>
      <c r="O14" s="29">
        <f>L14*100/$L$14</f>
        <v>100</v>
      </c>
    </row>
    <row r="16" spans="1:15" s="1" customFormat="1" x14ac:dyDescent="0.25">
      <c r="A16" s="2" t="s">
        <v>32</v>
      </c>
      <c r="C16" s="2"/>
      <c r="D16" s="30" t="s">
        <v>33</v>
      </c>
      <c r="E16" t="s">
        <v>34</v>
      </c>
      <c r="G16" s="2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AEDD-9E76-4E19-B48E-91001D1CBBE0}">
  <dimension ref="A1:O38"/>
  <sheetViews>
    <sheetView topLeftCell="A16" zoomScale="85" zoomScaleNormal="85" workbookViewId="0">
      <selection activeCell="C34" sqref="C34:E35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NL RANKING</v>
      </c>
      <c r="B1" s="8"/>
      <c r="C1" s="8"/>
      <c r="D1" s="9"/>
      <c r="E1" s="10"/>
      <c r="F1" s="10"/>
      <c r="G1" s="11"/>
      <c r="I1" s="7" t="s">
        <v>30</v>
      </c>
      <c r="J1" s="8"/>
      <c r="K1" s="8"/>
      <c r="M1" s="9"/>
      <c r="N1" s="12"/>
      <c r="O1" s="13"/>
    </row>
    <row r="2" spans="1:15" s="3" customFormat="1" ht="15" customHeight="1" x14ac:dyDescent="0.25">
      <c r="A2" s="33" t="s">
        <v>5</v>
      </c>
      <c r="B2" s="33" t="s">
        <v>6</v>
      </c>
      <c r="C2" s="36" t="s">
        <v>0</v>
      </c>
      <c r="D2" s="37"/>
      <c r="E2" s="38"/>
      <c r="F2" s="31" t="s">
        <v>7</v>
      </c>
      <c r="G2" s="32"/>
      <c r="I2" s="33" t="s">
        <v>5</v>
      </c>
      <c r="J2" s="33" t="s">
        <v>6</v>
      </c>
      <c r="K2" s="36" t="s">
        <v>0</v>
      </c>
      <c r="L2" s="37"/>
      <c r="M2" s="38"/>
      <c r="N2" s="31" t="s">
        <v>7</v>
      </c>
      <c r="O2" s="32"/>
    </row>
    <row r="3" spans="1:15" s="3" customFormat="1" ht="15" customHeight="1" x14ac:dyDescent="0.25">
      <c r="A3" s="34"/>
      <c r="B3" s="34"/>
      <c r="C3" s="4">
        <v>2024</v>
      </c>
      <c r="D3" s="4">
        <v>2023</v>
      </c>
      <c r="E3" s="4" t="s">
        <v>1</v>
      </c>
      <c r="F3" s="4">
        <v>2024</v>
      </c>
      <c r="G3" s="4">
        <v>2023</v>
      </c>
      <c r="I3" s="34"/>
      <c r="J3" s="34"/>
      <c r="K3" s="4">
        <v>2024</v>
      </c>
      <c r="L3" s="4">
        <v>2023</v>
      </c>
      <c r="M3" s="4" t="s">
        <v>1</v>
      </c>
      <c r="N3" s="4">
        <v>2024</v>
      </c>
      <c r="O3" s="4">
        <v>2023</v>
      </c>
    </row>
    <row r="4" spans="1:15" s="3" customFormat="1" x14ac:dyDescent="0.25">
      <c r="A4" s="35"/>
      <c r="B4" s="35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5"/>
      <c r="J4" s="34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ASA Central osiguranje d.d.</v>
      </c>
      <c r="C5" s="15">
        <f>K5/1.95583</f>
        <v>65.173335105811859</v>
      </c>
      <c r="D5" s="15">
        <f>L5/1.95583</f>
        <v>55.680687483063458</v>
      </c>
      <c r="E5" s="15">
        <f>C5*100/D5-100</f>
        <v>17.048366411847553</v>
      </c>
      <c r="F5" s="15">
        <f>C5*100/$C$29</f>
        <v>14.523896929018113</v>
      </c>
      <c r="G5" s="15">
        <f>D5*100/$D$29</f>
        <v>13.881235294273228</v>
      </c>
      <c r="I5" s="23">
        <v>1</v>
      </c>
      <c r="J5" s="17" t="s">
        <v>37</v>
      </c>
      <c r="K5" s="15">
        <v>127.46796399999999</v>
      </c>
      <c r="L5" s="16">
        <v>108.90195900000001</v>
      </c>
      <c r="M5" s="15">
        <f>K5*100/L5-100</f>
        <v>17.048366411847553</v>
      </c>
      <c r="N5" s="16">
        <f>K5*100/$K$29</f>
        <v>14.523896929018111</v>
      </c>
      <c r="O5" s="16">
        <f>L5*100/$L$29</f>
        <v>13.88123529427323</v>
      </c>
    </row>
    <row r="6" spans="1:15" s="3" customFormat="1" x14ac:dyDescent="0.25">
      <c r="A6" s="14">
        <v>2</v>
      </c>
      <c r="B6" s="17" t="str">
        <f t="shared" ref="B6:B28" si="0">J6</f>
        <v>Adriatic osiguranje d.d.</v>
      </c>
      <c r="C6" s="15">
        <f t="shared" ref="C6:D28" si="1">K6/1.95583</f>
        <v>51.575539285111688</v>
      </c>
      <c r="D6" s="15">
        <f t="shared" si="1"/>
        <v>44.246467228746873</v>
      </c>
      <c r="E6" s="15">
        <f t="shared" ref="E6:E29" si="2">C6*100/D6-100</f>
        <v>16.564197133467701</v>
      </c>
      <c r="F6" s="15">
        <f>C6*100/$C$29</f>
        <v>11.493624124334362</v>
      </c>
      <c r="G6" s="15">
        <f>D6*100/$D$29</f>
        <v>11.030675990295672</v>
      </c>
      <c r="I6" s="23">
        <v>2</v>
      </c>
      <c r="J6" s="17" t="s">
        <v>9</v>
      </c>
      <c r="K6" s="15">
        <v>100.87298699999999</v>
      </c>
      <c r="L6" s="16">
        <v>86.538567999999998</v>
      </c>
      <c r="M6" s="15">
        <f t="shared" ref="M6:M29" si="3">K6*100/L6-100</f>
        <v>16.564197133467701</v>
      </c>
      <c r="N6" s="16">
        <f>K6*100/$K$29</f>
        <v>11.493624124334362</v>
      </c>
      <c r="O6" s="16">
        <f>L6*100/$L$29</f>
        <v>11.030675990295673</v>
      </c>
    </row>
    <row r="7" spans="1:15" s="3" customFormat="1" x14ac:dyDescent="0.25">
      <c r="A7" s="14">
        <v>3</v>
      </c>
      <c r="B7" s="17" t="str">
        <f t="shared" si="0"/>
        <v>Euroherc osiguranje d.d.</v>
      </c>
      <c r="C7" s="15">
        <f t="shared" si="1"/>
        <v>45.275860887704965</v>
      </c>
      <c r="D7" s="15">
        <f t="shared" si="1"/>
        <v>39.866651498340858</v>
      </c>
      <c r="E7" s="15">
        <f t="shared" si="2"/>
        <v>13.568256139067074</v>
      </c>
      <c r="F7" s="15">
        <f>C7*100/$C$29</f>
        <v>10.089738937526757</v>
      </c>
      <c r="G7" s="15">
        <f>D7*100/$D$29</f>
        <v>9.9387847898176265</v>
      </c>
      <c r="I7" s="23">
        <v>3</v>
      </c>
      <c r="J7" s="17" t="s">
        <v>11</v>
      </c>
      <c r="K7" s="15">
        <v>88.551886999999994</v>
      </c>
      <c r="L7" s="16">
        <v>77.972392999999997</v>
      </c>
      <c r="M7" s="15">
        <f t="shared" si="3"/>
        <v>13.56825613906706</v>
      </c>
      <c r="N7" s="16">
        <f>K7*100/$K$29</f>
        <v>10.089738937526755</v>
      </c>
      <c r="O7" s="16">
        <f>L7*100/$L$29</f>
        <v>9.9387847898176265</v>
      </c>
    </row>
    <row r="8" spans="1:15" s="3" customFormat="1" x14ac:dyDescent="0.25">
      <c r="A8" s="14">
        <v>4</v>
      </c>
      <c r="B8" s="17" t="str">
        <f t="shared" si="0"/>
        <v>Sarajevo osiguranje d.d.</v>
      </c>
      <c r="C8" s="15">
        <f t="shared" si="1"/>
        <v>36.590358057704407</v>
      </c>
      <c r="D8" s="15">
        <f t="shared" si="1"/>
        <v>32.839687498402213</v>
      </c>
      <c r="E8" s="15">
        <f t="shared" si="2"/>
        <v>11.421151798367987</v>
      </c>
      <c r="F8" s="15">
        <f>C8*100/$C$29</f>
        <v>8.1541720730289171</v>
      </c>
      <c r="G8" s="15">
        <f>D8*100/$D$29</f>
        <v>8.186957628610152</v>
      </c>
      <c r="I8" s="23">
        <v>4</v>
      </c>
      <c r="J8" s="17" t="s">
        <v>31</v>
      </c>
      <c r="K8" s="15">
        <v>71.564520000000002</v>
      </c>
      <c r="L8" s="16">
        <v>64.228846000000004</v>
      </c>
      <c r="M8" s="15">
        <f t="shared" si="3"/>
        <v>11.421151798367973</v>
      </c>
      <c r="N8" s="16">
        <f>K8*100/$K$29</f>
        <v>8.1541720730289171</v>
      </c>
      <c r="O8" s="16">
        <f>L8*100/$L$29</f>
        <v>8.186957628610152</v>
      </c>
    </row>
    <row r="9" spans="1:15" s="3" customFormat="1" x14ac:dyDescent="0.25">
      <c r="A9" s="14">
        <v>5</v>
      </c>
      <c r="B9" s="17" t="str">
        <f t="shared" si="0"/>
        <v>Triglav osiguranje d.d.</v>
      </c>
      <c r="C9" s="15">
        <f t="shared" si="1"/>
        <v>23.864671264884986</v>
      </c>
      <c r="D9" s="15">
        <f t="shared" si="1"/>
        <v>23.120482864052605</v>
      </c>
      <c r="E9" s="15">
        <f t="shared" si="2"/>
        <v>3.2187407382803173</v>
      </c>
      <c r="F9" s="15">
        <f>C9*100/$C$29</f>
        <v>5.3182490221400522</v>
      </c>
      <c r="G9" s="15">
        <f>D9*100/$D$29</f>
        <v>5.763952947792677</v>
      </c>
      <c r="I9" s="23">
        <v>5</v>
      </c>
      <c r="J9" s="17" t="s">
        <v>14</v>
      </c>
      <c r="K9" s="15">
        <v>46.675240000000002</v>
      </c>
      <c r="L9" s="16">
        <v>45.219734000000003</v>
      </c>
      <c r="M9" s="15">
        <f t="shared" si="3"/>
        <v>3.2187407382803315</v>
      </c>
      <c r="N9" s="16">
        <f>K9*100/$K$29</f>
        <v>5.3182490221400522</v>
      </c>
      <c r="O9" s="16">
        <f>L9*100/$L$29</f>
        <v>5.7639529477926761</v>
      </c>
    </row>
    <row r="10" spans="1:15" s="3" customFormat="1" x14ac:dyDescent="0.25">
      <c r="A10" s="14">
        <v>6</v>
      </c>
      <c r="B10" s="17" t="str">
        <f t="shared" si="0"/>
        <v>Wiener osiguranje a.d.</v>
      </c>
      <c r="C10" s="15">
        <f t="shared" si="1"/>
        <v>22.557122495308896</v>
      </c>
      <c r="D10" s="15">
        <f t="shared" si="1"/>
        <v>19.11392145534121</v>
      </c>
      <c r="E10" s="15">
        <f t="shared" si="2"/>
        <v>18.014100602079822</v>
      </c>
      <c r="F10" s="15">
        <f>C10*100/$C$29</f>
        <v>5.026861393623645</v>
      </c>
      <c r="G10" s="15">
        <f>D10*100/$D$29</f>
        <v>4.7651143172137251</v>
      </c>
      <c r="I10" s="23">
        <v>6</v>
      </c>
      <c r="J10" s="17" t="s">
        <v>16</v>
      </c>
      <c r="K10" s="15">
        <v>44.117896889999997</v>
      </c>
      <c r="L10" s="16">
        <v>37.383581</v>
      </c>
      <c r="M10" s="15">
        <f t="shared" si="3"/>
        <v>18.014100602079807</v>
      </c>
      <c r="N10" s="16">
        <f>K10*100/$K$29</f>
        <v>5.026861393623645</v>
      </c>
      <c r="O10" s="16">
        <f>L10*100/$L$29</f>
        <v>4.7651143172137251</v>
      </c>
    </row>
    <row r="11" spans="1:15" s="3" customFormat="1" x14ac:dyDescent="0.25">
      <c r="A11" s="14">
        <v>7</v>
      </c>
      <c r="B11" s="17" t="str">
        <f t="shared" si="0"/>
        <v>Croatia osiguranje d.d.</v>
      </c>
      <c r="C11" s="15">
        <f t="shared" si="1"/>
        <v>21.848719469483544</v>
      </c>
      <c r="D11" s="15">
        <f t="shared" si="1"/>
        <v>20.245878731791617</v>
      </c>
      <c r="E11" s="15">
        <f t="shared" si="2"/>
        <v>7.9168741397972724</v>
      </c>
      <c r="F11" s="15">
        <f>C11*100/$C$29</f>
        <v>4.8689935706161585</v>
      </c>
      <c r="G11" s="15">
        <f>D11*100/$D$29</f>
        <v>5.0473120774739995</v>
      </c>
      <c r="I11" s="23">
        <v>7</v>
      </c>
      <c r="J11" s="24" t="s">
        <v>13</v>
      </c>
      <c r="K11" s="15">
        <v>42.732380999999997</v>
      </c>
      <c r="L11" s="16">
        <v>39.597496999999997</v>
      </c>
      <c r="M11" s="15">
        <f t="shared" si="3"/>
        <v>7.9168741397972724</v>
      </c>
      <c r="N11" s="16">
        <f>K11*100/$K$29</f>
        <v>4.8689935706161576</v>
      </c>
      <c r="O11" s="16">
        <f>L11*100/$L$29</f>
        <v>5.0473120774739995</v>
      </c>
    </row>
    <row r="12" spans="1:15" s="3" customFormat="1" x14ac:dyDescent="0.25">
      <c r="A12" s="14">
        <v>8</v>
      </c>
      <c r="B12" s="17" t="str">
        <f t="shared" si="0"/>
        <v>Uniqa osiguranje d.d.</v>
      </c>
      <c r="C12" s="15">
        <f t="shared" si="1"/>
        <v>20.354207165244421</v>
      </c>
      <c r="D12" s="15">
        <f t="shared" si="1"/>
        <v>17.807763967215962</v>
      </c>
      <c r="E12" s="15">
        <f t="shared" si="2"/>
        <v>14.299623482860923</v>
      </c>
      <c r="F12" s="15">
        <f>C12*100/$C$29</f>
        <v>4.5359410633188491</v>
      </c>
      <c r="G12" s="15">
        <f>D12*100/$D$29</f>
        <v>4.4394883193386372</v>
      </c>
      <c r="I12" s="23">
        <v>8</v>
      </c>
      <c r="J12" s="17" t="s">
        <v>10</v>
      </c>
      <c r="K12" s="15">
        <v>39.809368999999997</v>
      </c>
      <c r="L12" s="16">
        <v>34.828958999999998</v>
      </c>
      <c r="M12" s="15">
        <f t="shared" si="3"/>
        <v>14.299623482860909</v>
      </c>
      <c r="N12" s="16">
        <f>K12*100/$K$29</f>
        <v>4.5359410633188491</v>
      </c>
      <c r="O12" s="16">
        <f>L12*100/$L$29</f>
        <v>4.4394883193386372</v>
      </c>
    </row>
    <row r="13" spans="1:15" s="3" customFormat="1" x14ac:dyDescent="0.25">
      <c r="A13" s="14">
        <v>9</v>
      </c>
      <c r="B13" s="17" t="str">
        <f t="shared" si="0"/>
        <v>Osiguranje Aura a.d.</v>
      </c>
      <c r="C13" s="15">
        <f t="shared" si="1"/>
        <v>16.867377185133677</v>
      </c>
      <c r="D13" s="15">
        <f t="shared" si="1"/>
        <v>16.424761865806335</v>
      </c>
      <c r="E13" s="15">
        <f t="shared" si="2"/>
        <v>2.6948050933316381</v>
      </c>
      <c r="F13" s="15">
        <f>C13*100/$C$29</f>
        <v>3.7588999749977043</v>
      </c>
      <c r="G13" s="15">
        <f>D13*100/$D$29</f>
        <v>4.0947049042994319</v>
      </c>
      <c r="I13" s="23">
        <v>9</v>
      </c>
      <c r="J13" s="17" t="s">
        <v>18</v>
      </c>
      <c r="K13" s="15">
        <v>32.989722319999998</v>
      </c>
      <c r="L13" s="16">
        <v>32.124042000000003</v>
      </c>
      <c r="M13" s="15">
        <f t="shared" si="3"/>
        <v>2.6948050933316523</v>
      </c>
      <c r="N13" s="16">
        <f>K13*100/$K$29</f>
        <v>3.7588999749977043</v>
      </c>
      <c r="O13" s="16">
        <f>L13*100/$L$29</f>
        <v>4.0947049042994319</v>
      </c>
    </row>
    <row r="14" spans="1:15" s="3" customFormat="1" x14ac:dyDescent="0.25">
      <c r="A14" s="14">
        <v>10</v>
      </c>
      <c r="B14" s="17" t="str">
        <f t="shared" si="0"/>
        <v>Dunav osiguranje a.d.</v>
      </c>
      <c r="C14" s="15">
        <f t="shared" si="1"/>
        <v>16.83077518495984</v>
      </c>
      <c r="D14" s="15">
        <f t="shared" si="1"/>
        <v>15.691617880899669</v>
      </c>
      <c r="E14" s="15">
        <f t="shared" si="2"/>
        <v>7.2596548852160794</v>
      </c>
      <c r="F14" s="15">
        <f>C14*100/$C$29</f>
        <v>3.7507432084756656</v>
      </c>
      <c r="G14" s="15">
        <f>D14*100/$D$29</f>
        <v>3.9119315834390149</v>
      </c>
      <c r="I14" s="23">
        <v>10</v>
      </c>
      <c r="J14" s="17" t="s">
        <v>17</v>
      </c>
      <c r="K14" s="15">
        <v>32.918135030000002</v>
      </c>
      <c r="L14" s="16">
        <v>30.690137</v>
      </c>
      <c r="M14" s="15">
        <f t="shared" si="3"/>
        <v>7.2596548852160652</v>
      </c>
      <c r="N14" s="16">
        <f>K14*100/$K$29</f>
        <v>3.7507432084756651</v>
      </c>
      <c r="O14" s="16">
        <f>L14*100/$L$29</f>
        <v>3.9119315834390154</v>
      </c>
    </row>
    <row r="15" spans="1:15" s="3" customFormat="1" x14ac:dyDescent="0.25">
      <c r="A15" s="14">
        <v>11</v>
      </c>
      <c r="B15" s="17" t="str">
        <f t="shared" si="0"/>
        <v>Camelija osiguranje d.d.</v>
      </c>
      <c r="C15" s="15">
        <f t="shared" si="1"/>
        <v>15.399183466865731</v>
      </c>
      <c r="D15" s="15">
        <f t="shared" si="1"/>
        <v>12.361586129673848</v>
      </c>
      <c r="E15" s="15">
        <f t="shared" si="2"/>
        <v>24.572876856798871</v>
      </c>
      <c r="F15" s="15">
        <f>C15*100/$C$29</f>
        <v>3.431712572337779</v>
      </c>
      <c r="G15" s="15">
        <f>D15*100/$D$29</f>
        <v>3.0817522813205427</v>
      </c>
      <c r="I15" s="23">
        <v>11</v>
      </c>
      <c r="J15" s="17" t="s">
        <v>26</v>
      </c>
      <c r="K15" s="15">
        <v>30.118185</v>
      </c>
      <c r="L15" s="16">
        <v>24.177161000000002</v>
      </c>
      <c r="M15" s="15">
        <f t="shared" si="3"/>
        <v>24.572876856798842</v>
      </c>
      <c r="N15" s="16">
        <f>K15*100/$K$29</f>
        <v>3.4317125723377786</v>
      </c>
      <c r="O15" s="16">
        <f>L15*100/$L$29</f>
        <v>3.0817522813205431</v>
      </c>
    </row>
    <row r="16" spans="1:15" s="3" customFormat="1" x14ac:dyDescent="0.25">
      <c r="A16" s="14">
        <v>12</v>
      </c>
      <c r="B16" s="17" t="str">
        <f t="shared" si="0"/>
        <v>Premium osiguranje a.d.</v>
      </c>
      <c r="C16" s="15">
        <f t="shared" si="1"/>
        <v>14.848589989927552</v>
      </c>
      <c r="D16" s="15">
        <f t="shared" si="1"/>
        <v>10.80440631343215</v>
      </c>
      <c r="E16" s="15">
        <f t="shared" si="2"/>
        <v>37.430873656312173</v>
      </c>
      <c r="F16" s="15">
        <f>C16*100/$C$29</f>
        <v>3.3090126537920006</v>
      </c>
      <c r="G16" s="15">
        <f>D16*100/$D$29</f>
        <v>2.6935462371455494</v>
      </c>
      <c r="I16" s="23">
        <v>12</v>
      </c>
      <c r="J16" s="24" t="s">
        <v>27</v>
      </c>
      <c r="K16" s="15">
        <v>29.041317760000002</v>
      </c>
      <c r="L16" s="16">
        <v>21.131582000000002</v>
      </c>
      <c r="M16" s="15">
        <f t="shared" si="3"/>
        <v>37.430873656312144</v>
      </c>
      <c r="N16" s="16">
        <f>K16*100/$K$29</f>
        <v>3.3090126537920006</v>
      </c>
      <c r="O16" s="16">
        <f>L16*100/$L$29</f>
        <v>2.6935462371455494</v>
      </c>
    </row>
    <row r="17" spans="1:15" s="3" customFormat="1" x14ac:dyDescent="0.25">
      <c r="A17" s="14">
        <v>13</v>
      </c>
      <c r="B17" s="17" t="str">
        <f t="shared" si="0"/>
        <v>Drina osiguranje a.d.</v>
      </c>
      <c r="C17" s="15">
        <f t="shared" si="1"/>
        <v>13.968342826319263</v>
      </c>
      <c r="D17" s="15">
        <f t="shared" si="1"/>
        <v>13.240133344922617</v>
      </c>
      <c r="E17" s="15">
        <f t="shared" si="2"/>
        <v>5.5000162190655146</v>
      </c>
      <c r="F17" s="15">
        <f>C17*100/$C$29</f>
        <v>3.1128493140526592</v>
      </c>
      <c r="G17" s="15">
        <f>D17*100/$D$29</f>
        <v>3.3007747317115546</v>
      </c>
      <c r="I17" s="23">
        <v>13</v>
      </c>
      <c r="J17" s="24" t="s">
        <v>19</v>
      </c>
      <c r="K17" s="15">
        <v>27.319703950000005</v>
      </c>
      <c r="L17" s="16">
        <v>25.89545</v>
      </c>
      <c r="M17" s="15">
        <f t="shared" si="3"/>
        <v>5.5000162190655146</v>
      </c>
      <c r="N17" s="16">
        <f>K17*100/$K$29</f>
        <v>3.1128493140526592</v>
      </c>
      <c r="O17" s="16">
        <f>L17*100/$L$29</f>
        <v>3.3007747317115546</v>
      </c>
    </row>
    <row r="18" spans="1:15" s="3" customFormat="1" x14ac:dyDescent="0.25">
      <c r="A18" s="14">
        <v>14</v>
      </c>
      <c r="B18" s="17" t="str">
        <f t="shared" si="0"/>
        <v>Grawe osiguranje d.d.</v>
      </c>
      <c r="C18" s="15">
        <f t="shared" si="1"/>
        <v>13.205582284758901</v>
      </c>
      <c r="D18" s="15">
        <f t="shared" si="1"/>
        <v>13.41406615094359</v>
      </c>
      <c r="E18" s="15">
        <f t="shared" si="2"/>
        <v>-1.554218264907135</v>
      </c>
      <c r="F18" s="15">
        <f>C18*100/$C$29</f>
        <v>2.9428679026493803</v>
      </c>
      <c r="G18" s="15">
        <f>D18*100/$D$29</f>
        <v>3.3441363049052173</v>
      </c>
      <c r="I18" s="23">
        <v>14</v>
      </c>
      <c r="J18" s="17" t="s">
        <v>12</v>
      </c>
      <c r="K18" s="15">
        <v>25.827874000000001</v>
      </c>
      <c r="L18" s="16">
        <v>26.235633</v>
      </c>
      <c r="M18" s="15">
        <f t="shared" si="3"/>
        <v>-1.5542182649071208</v>
      </c>
      <c r="N18" s="16">
        <f>K18*100/$K$29</f>
        <v>2.9428679026493807</v>
      </c>
      <c r="O18" s="16">
        <f>L18*100/$L$29</f>
        <v>3.3441363049052168</v>
      </c>
    </row>
    <row r="19" spans="1:15" s="3" customFormat="1" x14ac:dyDescent="0.25">
      <c r="A19" s="14">
        <v>15</v>
      </c>
      <c r="B19" s="17" t="str">
        <f t="shared" si="0"/>
        <v>Mikrofin osiguranje a.d.</v>
      </c>
      <c r="C19" s="15">
        <f t="shared" si="1"/>
        <v>12.469855033412925</v>
      </c>
      <c r="D19" s="15">
        <f t="shared" si="1"/>
        <v>11.008696563607266</v>
      </c>
      <c r="E19" s="15">
        <f t="shared" si="2"/>
        <v>13.272765411992381</v>
      </c>
      <c r="F19" s="15">
        <f>C19*100/$C$29</f>
        <v>2.7789108679346439</v>
      </c>
      <c r="G19" s="15">
        <f>D19*100/$D$29</f>
        <v>2.7444759429231458</v>
      </c>
      <c r="I19" s="23">
        <v>15</v>
      </c>
      <c r="J19" s="24" t="s">
        <v>22</v>
      </c>
      <c r="K19" s="15">
        <v>24.388916569999999</v>
      </c>
      <c r="L19" s="16">
        <v>21.531139</v>
      </c>
      <c r="M19" s="15">
        <f t="shared" si="3"/>
        <v>13.272765411992381</v>
      </c>
      <c r="N19" s="16">
        <f>K19*100/$K$29</f>
        <v>2.7789108679346444</v>
      </c>
      <c r="O19" s="16">
        <f>L19*100/$L$29</f>
        <v>2.7444759429231458</v>
      </c>
    </row>
    <row r="20" spans="1:15" s="3" customFormat="1" x14ac:dyDescent="0.25">
      <c r="A20" s="14">
        <v>16</v>
      </c>
      <c r="B20" s="17" t="str">
        <f t="shared" si="0"/>
        <v>Nešković osiguranje a.d.</v>
      </c>
      <c r="C20" s="15">
        <f t="shared" si="1"/>
        <v>10.931219129474444</v>
      </c>
      <c r="D20" s="15">
        <f t="shared" si="1"/>
        <v>9.9170239744763098</v>
      </c>
      <c r="E20" s="15">
        <f t="shared" si="2"/>
        <v>10.226809551014426</v>
      </c>
      <c r="F20" s="15">
        <f>C20*100/$C$29</f>
        <v>2.4360254034450981</v>
      </c>
      <c r="G20" s="15">
        <f>D20*100/$D$29</f>
        <v>2.4723211840824866</v>
      </c>
      <c r="I20" s="23">
        <v>16</v>
      </c>
      <c r="J20" s="24" t="s">
        <v>21</v>
      </c>
      <c r="K20" s="15">
        <v>21.37960631</v>
      </c>
      <c r="L20" s="16">
        <v>19.396013</v>
      </c>
      <c r="M20" s="15">
        <f t="shared" si="3"/>
        <v>10.226809551014426</v>
      </c>
      <c r="N20" s="16">
        <f>K20*100/$K$29</f>
        <v>2.4360254034450981</v>
      </c>
      <c r="O20" s="16">
        <f>L20*100/$L$29</f>
        <v>2.4723211840824866</v>
      </c>
    </row>
    <row r="21" spans="1:15" s="3" customFormat="1" x14ac:dyDescent="0.25">
      <c r="A21" s="14">
        <v>17</v>
      </c>
      <c r="B21" s="17" t="str">
        <f t="shared" si="0"/>
        <v>Brčko-gas osiguranje d.d.</v>
      </c>
      <c r="C21" s="15">
        <f t="shared" si="1"/>
        <v>9.0852834090897474</v>
      </c>
      <c r="D21" s="15">
        <f t="shared" si="1"/>
        <v>8.8731070696328427</v>
      </c>
      <c r="E21" s="15">
        <f t="shared" si="2"/>
        <v>2.3912293381768563</v>
      </c>
      <c r="F21" s="15">
        <f>C21*100/$C$29</f>
        <v>2.0246580843270481</v>
      </c>
      <c r="G21" s="15">
        <f>D21*100/$D$29</f>
        <v>2.2120719515598215</v>
      </c>
      <c r="I21" s="23">
        <v>17</v>
      </c>
      <c r="J21" s="24" t="s">
        <v>36</v>
      </c>
      <c r="K21" s="15">
        <v>17.769269850000001</v>
      </c>
      <c r="L21" s="16">
        <v>17.354289000000001</v>
      </c>
      <c r="M21" s="15">
        <f t="shared" si="3"/>
        <v>2.3912293381768563</v>
      </c>
      <c r="N21" s="16">
        <f>K21*100/$K$29</f>
        <v>2.0246580843270481</v>
      </c>
      <c r="O21" s="16">
        <f>L21*100/$L$29</f>
        <v>2.2120719515598215</v>
      </c>
    </row>
    <row r="22" spans="1:15" s="3" customFormat="1" ht="15" customHeight="1" x14ac:dyDescent="0.25">
      <c r="A22" s="14">
        <v>18</v>
      </c>
      <c r="B22" s="17" t="str">
        <f t="shared" si="0"/>
        <v>Osiguranje Garant d.d.</v>
      </c>
      <c r="C22" s="15">
        <f t="shared" si="1"/>
        <v>7.7068717782220331</v>
      </c>
      <c r="D22" s="15">
        <f t="shared" si="1"/>
        <v>7.0013999171707155</v>
      </c>
      <c r="E22" s="15">
        <f t="shared" si="2"/>
        <v>10.076154331952537</v>
      </c>
      <c r="F22" s="15">
        <f>C22*100/$C$29</f>
        <v>1.7174786462949263</v>
      </c>
      <c r="G22" s="15">
        <f>D22*100/$D$29</f>
        <v>1.7454540170523891</v>
      </c>
      <c r="I22" s="23">
        <v>18</v>
      </c>
      <c r="J22" s="24" t="s">
        <v>24</v>
      </c>
      <c r="K22" s="15">
        <v>15.073331029999999</v>
      </c>
      <c r="L22" s="16">
        <v>13.693548</v>
      </c>
      <c r="M22" s="15">
        <f t="shared" si="3"/>
        <v>10.076154331952537</v>
      </c>
      <c r="N22" s="16">
        <f>K22*100/$K$29</f>
        <v>1.7174786462949263</v>
      </c>
      <c r="O22" s="16">
        <f>L22*100/$L$29</f>
        <v>1.7454540170523893</v>
      </c>
    </row>
    <row r="23" spans="1:15" s="3" customFormat="1" x14ac:dyDescent="0.25">
      <c r="A23" s="14">
        <v>19</v>
      </c>
      <c r="B23" s="17" t="str">
        <f t="shared" si="0"/>
        <v>Euros osiguranje a.d.</v>
      </c>
      <c r="C23" s="15">
        <f t="shared" si="1"/>
        <v>7.6408952874227314</v>
      </c>
      <c r="D23" s="15">
        <f t="shared" si="1"/>
        <v>6.1807242960789024</v>
      </c>
      <c r="E23" s="15">
        <f t="shared" si="2"/>
        <v>23.62459351681764</v>
      </c>
      <c r="F23" s="15">
        <f>C23*100/$C$29</f>
        <v>1.7027757658829967</v>
      </c>
      <c r="G23" s="15">
        <f>D23*100/$D$29</f>
        <v>1.5408589965596124</v>
      </c>
      <c r="I23" s="23">
        <v>19</v>
      </c>
      <c r="J23" s="24" t="s">
        <v>25</v>
      </c>
      <c r="K23" s="15">
        <v>14.94429223</v>
      </c>
      <c r="L23" s="16">
        <v>12.088445999999999</v>
      </c>
      <c r="M23" s="15">
        <f t="shared" si="3"/>
        <v>23.62459351681764</v>
      </c>
      <c r="N23" s="16">
        <f>K23*100/$K$29</f>
        <v>1.7027757658829967</v>
      </c>
      <c r="O23" s="16">
        <f>L23*100/$L$29</f>
        <v>1.5408589965596122</v>
      </c>
    </row>
    <row r="24" spans="1:15" s="3" customFormat="1" x14ac:dyDescent="0.25">
      <c r="A24" s="14">
        <v>20</v>
      </c>
      <c r="B24" s="17" t="str">
        <f t="shared" si="0"/>
        <v>Grawe osiguranje a.d.</v>
      </c>
      <c r="C24" s="15">
        <f t="shared" si="1"/>
        <v>7.3086444885291666</v>
      </c>
      <c r="D24" s="15">
        <f t="shared" si="1"/>
        <v>6.6896575878271634</v>
      </c>
      <c r="E24" s="15">
        <f t="shared" si="2"/>
        <v>9.2528936283426901</v>
      </c>
      <c r="F24" s="15">
        <f>C24*100/$C$29</f>
        <v>1.6287335774653022</v>
      </c>
      <c r="G24" s="15">
        <f>D24*100/$D$29</f>
        <v>1.6677364309302902</v>
      </c>
      <c r="I24" s="23">
        <v>20</v>
      </c>
      <c r="J24" s="17" t="s">
        <v>20</v>
      </c>
      <c r="K24" s="15">
        <v>14.29446615</v>
      </c>
      <c r="L24" s="16">
        <v>13.083833</v>
      </c>
      <c r="M24" s="15">
        <f t="shared" si="3"/>
        <v>9.2528936283427043</v>
      </c>
      <c r="N24" s="16">
        <f>K24*100/$K$29</f>
        <v>1.6287335774653025</v>
      </c>
      <c r="O24" s="16">
        <f>L24*100/$L$29</f>
        <v>1.6677364309302902</v>
      </c>
    </row>
    <row r="25" spans="1:15" s="3" customFormat="1" x14ac:dyDescent="0.25">
      <c r="A25" s="14">
        <v>21</v>
      </c>
      <c r="B25" s="17" t="str">
        <f t="shared" si="0"/>
        <v>Krajina osiguranje a.d.</v>
      </c>
      <c r="C25" s="15">
        <f t="shared" si="1"/>
        <v>6.7543593410470244</v>
      </c>
      <c r="D25" s="15">
        <f t="shared" si="1"/>
        <v>3.9444527387349617</v>
      </c>
      <c r="E25" s="15">
        <f t="shared" si="2"/>
        <v>71.236918995592731</v>
      </c>
      <c r="F25" s="15">
        <f>C25*100/$C$29</f>
        <v>1.5052109690512003</v>
      </c>
      <c r="G25" s="15">
        <f>D25*100/$D$29</f>
        <v>0.98335489464233139</v>
      </c>
      <c r="I25" s="23">
        <v>21</v>
      </c>
      <c r="J25" s="17" t="s">
        <v>28</v>
      </c>
      <c r="K25" s="15">
        <v>13.210378630000001</v>
      </c>
      <c r="L25" s="16">
        <v>7.7146790000000003</v>
      </c>
      <c r="M25" s="15">
        <f t="shared" si="3"/>
        <v>71.236918995592674</v>
      </c>
      <c r="N25" s="16">
        <f>K25*100/$K$29</f>
        <v>1.5052109690512001</v>
      </c>
      <c r="O25" s="16">
        <f>L25*100/$L$29</f>
        <v>0.9833548946423315</v>
      </c>
    </row>
    <row r="26" spans="1:15" s="3" customFormat="1" x14ac:dyDescent="0.25">
      <c r="A26" s="14">
        <v>22</v>
      </c>
      <c r="B26" s="17" t="str">
        <f t="shared" si="0"/>
        <v>Triglav osiguranje a.d.</v>
      </c>
      <c r="C26" s="15">
        <f t="shared" si="1"/>
        <v>5.3134993634416086</v>
      </c>
      <c r="D26" s="15">
        <f t="shared" si="1"/>
        <v>8.732728815899133</v>
      </c>
      <c r="E26" s="15">
        <f t="shared" si="2"/>
        <v>-39.154192515772934</v>
      </c>
      <c r="F26" s="15">
        <f>C26*100/$C$29</f>
        <v>1.1841148985507013</v>
      </c>
      <c r="G26" s="15">
        <f>D26*100/$D$29</f>
        <v>2.1770755522989553</v>
      </c>
      <c r="I26" s="23">
        <v>22</v>
      </c>
      <c r="J26" s="17" t="s">
        <v>23</v>
      </c>
      <c r="K26" s="15">
        <v>10.392301460000001</v>
      </c>
      <c r="L26" s="16">
        <v>17.079733000000001</v>
      </c>
      <c r="M26" s="15">
        <f t="shared" si="3"/>
        <v>-39.154192515772934</v>
      </c>
      <c r="N26" s="16">
        <f>K26*100/$K$29</f>
        <v>1.1841148985507015</v>
      </c>
      <c r="O26" s="16">
        <f>L26*100/$L$29</f>
        <v>2.1770755522989553</v>
      </c>
    </row>
    <row r="27" spans="1:15" s="3" customFormat="1" ht="15" customHeight="1" x14ac:dyDescent="0.25">
      <c r="A27" s="14">
        <v>23</v>
      </c>
      <c r="B27" s="17" t="str">
        <f t="shared" si="0"/>
        <v>SAS - Super P osiguranje a.d.</v>
      </c>
      <c r="C27" s="15">
        <f t="shared" si="1"/>
        <v>2.1708649678141763</v>
      </c>
      <c r="D27" s="15">
        <f t="shared" si="1"/>
        <v>1.9769075021857729</v>
      </c>
      <c r="E27" s="15">
        <f t="shared" si="2"/>
        <v>9.8111553228440727</v>
      </c>
      <c r="F27" s="15">
        <f>C27*100/$C$29</f>
        <v>0.4837778976349742</v>
      </c>
      <c r="G27" s="15">
        <f>D27*100/$D$29</f>
        <v>0.49284445708759911</v>
      </c>
      <c r="I27" s="23">
        <v>23</v>
      </c>
      <c r="J27" s="17" t="s">
        <v>35</v>
      </c>
      <c r="K27" s="15">
        <v>4.24584283</v>
      </c>
      <c r="L27" s="16">
        <v>3.866495</v>
      </c>
      <c r="M27" s="15">
        <f t="shared" si="3"/>
        <v>9.8111553228440727</v>
      </c>
      <c r="N27" s="16">
        <f>K27*100/$K$29</f>
        <v>0.48377789763497414</v>
      </c>
      <c r="O27" s="16">
        <f>L27*100/$L$29</f>
        <v>0.49284445708759905</v>
      </c>
    </row>
    <row r="28" spans="1:15" s="3" customFormat="1" ht="15" customHeight="1" x14ac:dyDescent="0.25">
      <c r="A28" s="14">
        <v>24</v>
      </c>
      <c r="B28" s="17" t="str">
        <f t="shared" si="0"/>
        <v>Vienna osiguranje d.d.</v>
      </c>
      <c r="C28" s="15">
        <f t="shared" si="1"/>
        <v>0.99058046967272217</v>
      </c>
      <c r="D28" s="15">
        <f t="shared" si="1"/>
        <v>0.91964025503239033</v>
      </c>
      <c r="E28" s="15">
        <f t="shared" si="2"/>
        <v>7.7139092435479881</v>
      </c>
      <c r="F28" s="15">
        <f>C28*100/$C$29</f>
        <v>0.22075114950104793</v>
      </c>
      <c r="G28" s="15">
        <f>D28*100/$D$29</f>
        <v>0.22926697465926654</v>
      </c>
      <c r="I28" s="23">
        <v>24</v>
      </c>
      <c r="J28" s="17" t="s">
        <v>15</v>
      </c>
      <c r="K28" s="15">
        <v>1.9374070000000001</v>
      </c>
      <c r="L28" s="16">
        <v>1.7986599999999999</v>
      </c>
      <c r="M28" s="25">
        <f t="shared" si="3"/>
        <v>7.7139092435479881</v>
      </c>
      <c r="N28" s="16">
        <f>K28*100/$K$29</f>
        <v>0.22075114950104793</v>
      </c>
      <c r="O28" s="16">
        <f>L28*100/$L$29</f>
        <v>0.22926697465926654</v>
      </c>
    </row>
    <row r="29" spans="1:15" s="18" customFormat="1" x14ac:dyDescent="0.25">
      <c r="A29" s="26" t="s">
        <v>8</v>
      </c>
      <c r="B29" s="27"/>
      <c r="C29" s="28">
        <f t="shared" ref="C29:D29" si="4">K29/1.95583</f>
        <v>448.7317379373464</v>
      </c>
      <c r="D29" s="28">
        <f t="shared" si="4"/>
        <v>401.12199168639404</v>
      </c>
      <c r="E29" s="28">
        <f t="shared" si="2"/>
        <v>11.869143860896742</v>
      </c>
      <c r="F29" s="28">
        <f>C29*100/$C$29</f>
        <v>100</v>
      </c>
      <c r="G29" s="28">
        <f>D29*100/$D$29</f>
        <v>100</v>
      </c>
      <c r="I29" s="26" t="s">
        <v>8</v>
      </c>
      <c r="J29" s="27"/>
      <c r="K29" s="28">
        <v>877.64299501000016</v>
      </c>
      <c r="L29" s="28">
        <v>784.52642500000002</v>
      </c>
      <c r="M29" s="28">
        <f t="shared" si="3"/>
        <v>11.869143860896742</v>
      </c>
      <c r="N29" s="28">
        <f>K29*100/$K$29</f>
        <v>100</v>
      </c>
      <c r="O29" s="28">
        <f>L29*100/$L$29</f>
        <v>100</v>
      </c>
    </row>
    <row r="31" spans="1:15" s="1" customFormat="1" x14ac:dyDescent="0.25">
      <c r="A31" s="2" t="s">
        <v>32</v>
      </c>
      <c r="C31" s="2"/>
      <c r="D31" s="30" t="s">
        <v>33</v>
      </c>
      <c r="E31" t="s">
        <v>34</v>
      </c>
      <c r="G31" s="2"/>
    </row>
    <row r="32" spans="1:15" s="1" customFormat="1" ht="12.75" x14ac:dyDescent="0.2">
      <c r="K32" s="19"/>
      <c r="L32" s="19"/>
      <c r="M32" s="20"/>
    </row>
    <row r="33" spans="1:13" s="1" customFormat="1" x14ac:dyDescent="0.25">
      <c r="A33" s="6"/>
      <c r="K33" s="19"/>
      <c r="L33" s="19"/>
      <c r="M33" s="20"/>
    </row>
    <row r="34" spans="1:13" x14ac:dyDescent="0.25">
      <c r="C34" s="39"/>
      <c r="D34" s="39"/>
      <c r="E34" s="39"/>
      <c r="K34" s="21"/>
      <c r="L34" s="21"/>
      <c r="M34" s="22"/>
    </row>
    <row r="35" spans="1:13" x14ac:dyDescent="0.25">
      <c r="C35" s="39"/>
      <c r="D35" s="39"/>
      <c r="E35" s="39"/>
    </row>
    <row r="36" spans="1:13" x14ac:dyDescent="0.25">
      <c r="C36" s="22"/>
      <c r="D36" s="22"/>
      <c r="E36" s="22"/>
    </row>
    <row r="37" spans="1:13" x14ac:dyDescent="0.25">
      <c r="C37" s="22"/>
      <c r="D37" s="22"/>
      <c r="E37" s="22"/>
    </row>
    <row r="38" spans="1:13" x14ac:dyDescent="0.25">
      <c r="C38" s="22"/>
      <c r="D38" s="22"/>
      <c r="E38" s="22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BE1DFE-3B84-4897-A642-385744112693}"/>
</file>

<file path=customXml/itemProps2.xml><?xml version="1.0" encoding="utf-8"?>
<ds:datastoreItem xmlns:ds="http://schemas.openxmlformats.org/officeDocument/2006/customXml" ds:itemID="{90106074-2368-4E7A-B700-427C9BF82ECC}"/>
</file>

<file path=customXml/itemProps3.xml><?xml version="1.0" encoding="utf-8"?>
<ds:datastoreItem xmlns:ds="http://schemas.openxmlformats.org/officeDocument/2006/customXml" ds:itemID="{0F5A1062-4FF7-4AA1-85B4-E1DE2845B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2013-02-13T12:07:55Z</dcterms:created>
  <dcterms:modified xsi:type="dcterms:W3CDTF">2025-02-15T14:34:26Z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